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DATAS_HOSTSERVER\Datas\SG\Juridique\Public\MARCHES PUBLICS\Marches PDL - sup.40k\2026\2026-03 Marché aménagement bat Q\01-DCE\"/>
    </mc:Choice>
  </mc:AlternateContent>
  <xr:revisionPtr revIDLastSave="0" documentId="13_ncr:1_{CC30E110-59C5-440D-B259-051D165DFB6D}" xr6:coauthVersionLast="47" xr6:coauthVersionMax="47" xr10:uidLastSave="{00000000-0000-0000-0000-000000000000}"/>
  <bookViews>
    <workbookView xWindow="-120" yWindow="-120" windowWidth="29040" windowHeight="15720" xr2:uid="{A2F2FF95-D0A2-4743-9CA6-DC9BEA49C4F8}"/>
  </bookViews>
  <sheets>
    <sheet name="DPGF lot 4"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1" i="1" l="1"/>
  <c r="A50" i="1"/>
  <c r="G47" i="1"/>
  <c r="G48" i="1" s="1"/>
  <c r="G51" i="1" s="1"/>
  <c r="G43" i="1"/>
  <c r="G42" i="1"/>
  <c r="G40" i="1"/>
  <c r="G39" i="1"/>
  <c r="G38" i="1"/>
  <c r="G37" i="1"/>
  <c r="G36" i="1"/>
  <c r="G35" i="1"/>
  <c r="G34" i="1"/>
  <c r="G33" i="1"/>
  <c r="G32" i="1"/>
  <c r="G30" i="1"/>
  <c r="G29" i="1"/>
  <c r="G28" i="1"/>
  <c r="G26" i="1"/>
  <c r="G25" i="1"/>
  <c r="G23" i="1"/>
  <c r="G22" i="1"/>
  <c r="G21" i="1"/>
  <c r="G20" i="1"/>
  <c r="G19" i="1"/>
  <c r="G18" i="1"/>
  <c r="G16" i="1"/>
  <c r="G15" i="1"/>
  <c r="G14" i="1"/>
  <c r="G13" i="1"/>
  <c r="G44" i="1" l="1"/>
  <c r="G50" i="1" s="1"/>
  <c r="G52" i="1" s="1"/>
</calcChain>
</file>

<file path=xl/sharedStrings.xml><?xml version="1.0" encoding="utf-8"?>
<sst xmlns="http://schemas.openxmlformats.org/spreadsheetml/2006/main" count="102" uniqueCount="74">
  <si>
    <t xml:space="preserve">2026-03 Marché de travaux pour l'aménagement du bâtiment Q au port de Lille </t>
  </si>
  <si>
    <t>Le montant indiqué dans cette DPGF comprend toutes les charges et tous les frais nécessaires à l'exécution complète et intégrale des prestations du marché (frais de bouche, frais de déplacement, main d'oeuvre, taxes, assurances,...).
Le prix du marché est global et forfaitaire. L'acheteur a donné des quantités à titre indicatif dans la DPGF. Toutefois, il appartient au candidat de déterminer avec précision, les quantités exactes, voire des postes qui ne seraient pas indiqués dans la DPGF mais qui seraient nécessaires pour la bonne exécution du marché. En tout état de cause, il n'y aura aucune rémunération complémentaire en cas de quantité mal-appréciée par le Titulaire.</t>
  </si>
  <si>
    <t>Décomposition du Prix Global et Forfaitaire (D.P.G.F.)</t>
  </si>
  <si>
    <t xml:space="preserve">Désignation </t>
  </si>
  <si>
    <t>Unité</t>
  </si>
  <si>
    <t xml:space="preserve">Quantité MOA </t>
  </si>
  <si>
    <t xml:space="preserve">Quantité entreprise </t>
  </si>
  <si>
    <t>Prix Unitaire</t>
  </si>
  <si>
    <t>Montant  € HT</t>
  </si>
  <si>
    <t>Prestations de bases</t>
  </si>
  <si>
    <t>TRAVAUX PREPARATOIRES</t>
  </si>
  <si>
    <t>1.1</t>
  </si>
  <si>
    <t>ens</t>
  </si>
  <si>
    <t>1.2</t>
  </si>
  <si>
    <t>1.3</t>
  </si>
  <si>
    <t>u</t>
  </si>
  <si>
    <t>3.1</t>
  </si>
  <si>
    <t>3.2</t>
  </si>
  <si>
    <t>3.3</t>
  </si>
  <si>
    <t>3.4</t>
  </si>
  <si>
    <t>3.5</t>
  </si>
  <si>
    <t>3.6</t>
  </si>
  <si>
    <t>4.1</t>
  </si>
  <si>
    <t>4.2</t>
  </si>
  <si>
    <t>5.1</t>
  </si>
  <si>
    <t>5.2</t>
  </si>
  <si>
    <t>5.3</t>
  </si>
  <si>
    <t>6.1</t>
  </si>
  <si>
    <t>7.1</t>
  </si>
  <si>
    <t>7.2</t>
  </si>
  <si>
    <t>Option 1</t>
  </si>
  <si>
    <t>LOT 4 - CVC/PLOMBERIE</t>
  </si>
  <si>
    <t xml:space="preserve">Etude d'éxution </t>
  </si>
  <si>
    <t>D.O.E</t>
  </si>
  <si>
    <t xml:space="preserve">Consignation du réseau existant et réalisation d'un branchement provisoire pour la base-vie </t>
  </si>
  <si>
    <t xml:space="preserve">Amenée tuyauterie (EC/EF) hors évacuation </t>
  </si>
  <si>
    <t xml:space="preserve">Fourniture, pose et raccordement d'équipement sanitaire </t>
  </si>
  <si>
    <t>Fourniture et pose d'un WC y/c accessoires</t>
  </si>
  <si>
    <t>Fourniture et pose d'un WC PMR y/c accessoires</t>
  </si>
  <si>
    <t>Fourniture et pose d'urinoir y/c bouton pousoir et cloisonnette de séparation</t>
  </si>
  <si>
    <t>Fourniture et pose d'une colonne de douche</t>
  </si>
  <si>
    <t>Fourniture et pose de lavabo PMR y/c robinet, miroir et dévidoir</t>
  </si>
  <si>
    <t xml:space="preserve">Fourniture, pose et raccordement d'équipement électrique </t>
  </si>
  <si>
    <t>Fourniture, pose et raccordement d'un ballon d'eau chaude 50l</t>
  </si>
  <si>
    <t xml:space="preserve">Mise en œuvre d'une VMC simple flux </t>
  </si>
  <si>
    <t>Fourniture, pose branchement et connexion  VMC</t>
  </si>
  <si>
    <t>Fourniture et pose de caisson VMC</t>
  </si>
  <si>
    <t>Fourniture et pose de bouches VMC</t>
  </si>
  <si>
    <t>Fourniture, pose et raccordement d'un système de climatisation chaud/froid</t>
  </si>
  <si>
    <t>Installation et mise en service d'unité exterieure multisplit de 12KW</t>
  </si>
  <si>
    <t>6.3</t>
  </si>
  <si>
    <t>Unité intérieure 2,0kW</t>
  </si>
  <si>
    <t>6.4</t>
  </si>
  <si>
    <t>Unité intérieure 2,5kW</t>
  </si>
  <si>
    <t>6.5</t>
  </si>
  <si>
    <t>Unité intérieure 3,5kW</t>
  </si>
  <si>
    <t>Circuit frigorifique</t>
  </si>
  <si>
    <t>6.6</t>
  </si>
  <si>
    <t>Régulation PID</t>
  </si>
  <si>
    <t>6.7</t>
  </si>
  <si>
    <t>Pompe de relevage</t>
  </si>
  <si>
    <t>6.8</t>
  </si>
  <si>
    <t xml:space="preserve">Branchement electrique </t>
  </si>
  <si>
    <t>6.9</t>
  </si>
  <si>
    <t>Mise en œuvre, mise en service et essai</t>
  </si>
  <si>
    <t xml:space="preserve">Divers </t>
  </si>
  <si>
    <t>Déplacement RIA</t>
  </si>
  <si>
    <t>Mise en œuvre d'une alimentation d'eau extérieur sous dallage (y/c vanne d'arrêt racc…)</t>
  </si>
  <si>
    <t>Total prestations de base lot n°4 :</t>
  </si>
  <si>
    <t>6.10</t>
  </si>
  <si>
    <t>Total option 1 Lot n°4 :</t>
  </si>
  <si>
    <t>Total Lot n°4 avec option 1 (€ HT)</t>
  </si>
  <si>
    <t>Fourniture, pose et raccordement d'un ballon d'eau chaude 300l</t>
  </si>
  <si>
    <t>Climatiseur monobloc (local informatique)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</si>
</sst>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1" x14ac:knownFonts="1">
    <font>
      <sz val="11"/>
      <color theme="1"/>
      <name val="Aptos Narrow"/>
      <family val="2"/>
      <scheme val="minor"/>
    </font>
    <font>
      <sz val="11"/>
      <color theme="1"/>
      <name val="Aptos Narrow"/>
      <family val="2"/>
      <scheme val="minor"/>
    </font>
    <font>
      <b/>
      <sz val="16"/>
      <color rgb="FFFFFFFF"/>
      <name val="Arial"/>
      <family val="2"/>
    </font>
    <font>
      <i/>
      <sz val="12"/>
      <color theme="1"/>
      <name val="Aptos Narrow"/>
      <family val="2"/>
      <scheme val="minor"/>
    </font>
    <font>
      <b/>
      <sz val="16"/>
      <color theme="0"/>
      <name val="Arial"/>
      <family val="2"/>
    </font>
    <font>
      <b/>
      <sz val="11"/>
      <color theme="0"/>
      <name val="Arial"/>
      <family val="2"/>
    </font>
    <font>
      <b/>
      <sz val="14"/>
      <color theme="0"/>
      <name val="Arial"/>
      <family val="2"/>
    </font>
    <font>
      <b/>
      <sz val="12"/>
      <color theme="1"/>
      <name val="Aptos Narrow"/>
      <family val="2"/>
      <scheme val="minor"/>
    </font>
    <font>
      <b/>
      <i/>
      <sz val="11"/>
      <color rgb="FF0070C0"/>
      <name val="Arial"/>
      <family val="2"/>
    </font>
    <font>
      <b/>
      <sz val="12"/>
      <color rgb="FF0070C0"/>
      <name val="Aptos Narrow"/>
      <family val="2"/>
      <scheme val="minor"/>
    </font>
    <font>
      <b/>
      <sz val="16"/>
      <color theme="1"/>
      <name val="Aptos Narrow"/>
      <family val="2"/>
      <scheme val="minor"/>
    </font>
  </fonts>
  <fills count="4">
    <fill>
      <patternFill patternType="none"/>
    </fill>
    <fill>
      <patternFill patternType="gray125"/>
    </fill>
    <fill>
      <patternFill patternType="solid">
        <fgColor theme="4"/>
        <bgColor rgb="FF000000"/>
      </patternFill>
    </fill>
    <fill>
      <patternFill patternType="solid">
        <fgColor theme="4"/>
        <bgColor indexed="64"/>
      </patternFill>
    </fill>
  </fills>
  <borders count="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s>
  <cellStyleXfs count="2">
    <xf numFmtId="0" fontId="0" fillId="0" borderId="0"/>
    <xf numFmtId="44" fontId="1" fillId="0" borderId="0" applyFont="0" applyFill="0" applyBorder="0" applyAlignment="0" applyProtection="0"/>
  </cellStyleXfs>
  <cellXfs count="35">
    <xf numFmtId="0" fontId="0" fillId="0" borderId="0" xfId="0"/>
    <xf numFmtId="0" fontId="2" fillId="2" borderId="0" xfId="0" applyFont="1" applyFill="1" applyAlignment="1">
      <alignment horizontal="center" vertical="center" wrapText="1"/>
    </xf>
    <xf numFmtId="0" fontId="5" fillId="3" borderId="1" xfId="0" applyFont="1" applyFill="1" applyBorder="1" applyAlignment="1">
      <alignment vertical="center" wrapText="1"/>
    </xf>
    <xf numFmtId="0" fontId="5" fillId="3" borderId="1" xfId="0" applyFont="1" applyFill="1" applyBorder="1" applyAlignment="1">
      <alignment horizontal="center" vertical="center" wrapText="1"/>
    </xf>
    <xf numFmtId="0" fontId="0" fillId="0" borderId="0" xfId="0" applyAlignment="1">
      <alignment horizontal="center"/>
    </xf>
    <xf numFmtId="0" fontId="7" fillId="0" borderId="3" xfId="0" applyFont="1" applyBorder="1" applyAlignment="1">
      <alignment horizontal="right" vertical="center"/>
    </xf>
    <xf numFmtId="0" fontId="7" fillId="0" borderId="4" xfId="0" applyFont="1" applyBorder="1" applyAlignment="1">
      <alignment horizontal="left" vertical="center" wrapText="1"/>
    </xf>
    <xf numFmtId="0" fontId="0" fillId="0" borderId="4" xfId="0" applyBorder="1" applyAlignment="1">
      <alignment horizontal="center" vertical="center"/>
    </xf>
    <xf numFmtId="0" fontId="0" fillId="0" borderId="4" xfId="0" applyBorder="1" applyAlignment="1">
      <alignment vertical="center"/>
    </xf>
    <xf numFmtId="44" fontId="0" fillId="0" borderId="4" xfId="1" applyFont="1" applyBorder="1" applyAlignment="1">
      <alignment vertical="center"/>
    </xf>
    <xf numFmtId="44" fontId="0" fillId="0" borderId="4" xfId="0" applyNumberFormat="1" applyBorder="1" applyAlignment="1">
      <alignment vertical="center"/>
    </xf>
    <xf numFmtId="0" fontId="0" fillId="0" borderId="1" xfId="0" applyBorder="1" applyAlignment="1">
      <alignment horizontal="right" vertical="center"/>
    </xf>
    <xf numFmtId="0" fontId="0" fillId="0" borderId="4" xfId="0" applyBorder="1" applyAlignment="1">
      <alignment horizontal="left" vertical="center" wrapText="1"/>
    </xf>
    <xf numFmtId="0" fontId="0" fillId="0" borderId="4" xfId="0" applyBorder="1" applyAlignment="1">
      <alignment horizontal="center"/>
    </xf>
    <xf numFmtId="44" fontId="9" fillId="0" borderId="4" xfId="0" applyNumberFormat="1" applyFont="1" applyBorder="1" applyAlignment="1">
      <alignment vertical="center"/>
    </xf>
    <xf numFmtId="44" fontId="0" fillId="0" borderId="4" xfId="0" applyNumberFormat="1" applyBorder="1"/>
    <xf numFmtId="0" fontId="0" fillId="0" borderId="0" xfId="0" applyAlignment="1">
      <alignment horizontal="right"/>
    </xf>
    <xf numFmtId="0" fontId="10" fillId="0" borderId="0" xfId="0" applyFont="1"/>
    <xf numFmtId="44" fontId="0" fillId="0" borderId="6" xfId="1" applyFont="1" applyFill="1" applyBorder="1" applyAlignment="1">
      <alignment vertical="center"/>
    </xf>
    <xf numFmtId="0" fontId="7" fillId="0" borderId="4" xfId="0" applyFont="1" applyBorder="1" applyAlignment="1">
      <alignment vertical="center" wrapText="1"/>
    </xf>
    <xf numFmtId="0" fontId="0" fillId="0" borderId="0" xfId="0" applyAlignment="1">
      <alignment horizontal="center" vertical="center"/>
    </xf>
    <xf numFmtId="0" fontId="3" fillId="0" borderId="4" xfId="0" applyFont="1" applyBorder="1" applyAlignment="1">
      <alignment horizontal="right" vertical="center" wrapText="1"/>
    </xf>
    <xf numFmtId="0" fontId="0" fillId="0" borderId="6" xfId="0" applyBorder="1" applyAlignment="1">
      <alignment horizontal="left" vertical="center" wrapText="1"/>
    </xf>
    <xf numFmtId="0" fontId="8" fillId="0" borderId="1" xfId="0" applyFont="1" applyBorder="1" applyAlignment="1">
      <alignment horizontal="right" vertical="center" wrapText="1"/>
    </xf>
    <xf numFmtId="0" fontId="8" fillId="0" borderId="2" xfId="0" applyFont="1" applyBorder="1" applyAlignment="1">
      <alignment horizontal="right" vertical="center" wrapText="1"/>
    </xf>
    <xf numFmtId="0" fontId="8" fillId="0" borderId="5" xfId="0" applyFont="1" applyBorder="1" applyAlignment="1">
      <alignment horizontal="right" vertical="center" wrapText="1"/>
    </xf>
    <xf numFmtId="0" fontId="6" fillId="3" borderId="1" xfId="0" applyFont="1" applyFill="1" applyBorder="1" applyAlignment="1">
      <alignment horizontal="left" vertical="center" wrapText="1"/>
    </xf>
    <xf numFmtId="0" fontId="6" fillId="3" borderId="2" xfId="0" applyFont="1" applyFill="1" applyBorder="1" applyAlignment="1">
      <alignment horizontal="left" vertical="center" wrapText="1"/>
    </xf>
    <xf numFmtId="0" fontId="5" fillId="3" borderId="1" xfId="0" applyFont="1" applyFill="1" applyBorder="1" applyAlignment="1">
      <alignment horizontal="left" vertical="center" wrapText="1"/>
    </xf>
    <xf numFmtId="0" fontId="5" fillId="3" borderId="2" xfId="0" applyFont="1" applyFill="1" applyBorder="1" applyAlignment="1">
      <alignment horizontal="left" vertical="center" wrapText="1"/>
    </xf>
    <xf numFmtId="0" fontId="5" fillId="3" borderId="5" xfId="0" applyFont="1" applyFill="1" applyBorder="1" applyAlignment="1">
      <alignment horizontal="left" vertical="center" wrapText="1"/>
    </xf>
    <xf numFmtId="0" fontId="2" fillId="2" borderId="0" xfId="0" applyFont="1" applyFill="1" applyAlignment="1">
      <alignment horizontal="center" vertical="center" wrapText="1"/>
    </xf>
    <xf numFmtId="0" fontId="3" fillId="0" borderId="0" xfId="0" applyFont="1" applyAlignment="1">
      <alignment horizontal="left" wrapText="1"/>
    </xf>
    <xf numFmtId="0" fontId="4" fillId="3" borderId="1" xfId="0" applyFont="1" applyFill="1" applyBorder="1" applyAlignment="1">
      <alignment horizontal="center" vertical="center"/>
    </xf>
    <xf numFmtId="0" fontId="4" fillId="3" borderId="2" xfId="0" applyFont="1" applyFill="1" applyBorder="1" applyAlignment="1">
      <alignment horizontal="center" vertical="center"/>
    </xf>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9234B9-54E6-43E0-9D1D-CE2A9D2E2D27}">
  <sheetPr>
    <pageSetUpPr fitToPage="1"/>
  </sheetPr>
  <dimension ref="A1:I52"/>
  <sheetViews>
    <sheetView tabSelected="1" topLeftCell="A28" zoomScale="145" zoomScaleNormal="145" workbookViewId="0">
      <selection activeCell="B47" sqref="B47"/>
    </sheetView>
  </sheetViews>
  <sheetFormatPr baseColWidth="10" defaultRowHeight="15" x14ac:dyDescent="0.25"/>
  <cols>
    <col min="1" max="1" width="6.5703125" style="16" customWidth="1"/>
    <col min="2" max="2" width="83.85546875" customWidth="1"/>
    <col min="3" max="3" width="7.42578125" style="4" customWidth="1"/>
    <col min="4" max="4" width="13.140625" style="4" customWidth="1"/>
    <col min="5" max="5" width="13.140625" customWidth="1"/>
    <col min="6" max="6" width="20" customWidth="1"/>
    <col min="7" max="7" width="25.7109375" customWidth="1"/>
    <col min="8" max="8" width="16.140625" customWidth="1"/>
    <col min="9" max="9" width="13.28515625" bestFit="1" customWidth="1"/>
  </cols>
  <sheetData>
    <row r="1" spans="1:9" ht="15.75" customHeight="1" x14ac:dyDescent="0.25">
      <c r="A1" s="31" t="s">
        <v>0</v>
      </c>
      <c r="B1" s="31"/>
      <c r="C1" s="31"/>
      <c r="D1" s="31"/>
      <c r="E1" s="31"/>
      <c r="F1" s="31"/>
      <c r="G1" s="31"/>
    </row>
    <row r="2" spans="1:9" ht="15.75" customHeight="1" x14ac:dyDescent="0.25">
      <c r="A2" s="31"/>
      <c r="B2" s="31"/>
      <c r="C2" s="31"/>
      <c r="D2" s="31"/>
      <c r="E2" s="31"/>
      <c r="F2" s="31"/>
      <c r="G2" s="31"/>
    </row>
    <row r="3" spans="1:9" ht="15.75" customHeight="1" x14ac:dyDescent="0.25">
      <c r="A3" s="31" t="s">
        <v>31</v>
      </c>
      <c r="B3" s="31"/>
      <c r="C3" s="31"/>
      <c r="D3" s="31"/>
      <c r="E3" s="31"/>
      <c r="F3" s="31"/>
      <c r="G3" s="31"/>
    </row>
    <row r="4" spans="1:9" ht="15.75" customHeight="1" x14ac:dyDescent="0.25">
      <c r="A4" s="31"/>
      <c r="B4" s="31"/>
      <c r="C4" s="31"/>
      <c r="D4" s="31"/>
      <c r="E4" s="31"/>
      <c r="F4" s="31"/>
      <c r="G4" s="31"/>
    </row>
    <row r="5" spans="1:9" ht="15.75" customHeight="1" x14ac:dyDescent="0.25">
      <c r="A5" s="1"/>
      <c r="B5" s="1"/>
      <c r="C5" s="1"/>
      <c r="D5" s="1"/>
      <c r="E5" s="1"/>
      <c r="F5" s="1"/>
      <c r="G5" s="1"/>
    </row>
    <row r="6" spans="1:9" ht="15.75" customHeight="1" x14ac:dyDescent="0.25">
      <c r="A6"/>
      <c r="C6"/>
      <c r="D6"/>
    </row>
    <row r="7" spans="1:9" ht="83.25" customHeight="1" x14ac:dyDescent="0.25">
      <c r="A7" s="32" t="s">
        <v>1</v>
      </c>
      <c r="B7" s="32"/>
      <c r="C7" s="32"/>
      <c r="D7" s="32"/>
      <c r="E7" s="32"/>
      <c r="F7" s="32"/>
      <c r="G7" s="32"/>
    </row>
    <row r="8" spans="1:9" ht="15.75" customHeight="1" x14ac:dyDescent="0.35">
      <c r="B8" s="17"/>
    </row>
    <row r="9" spans="1:9" ht="20.25" x14ac:dyDescent="0.25">
      <c r="A9" s="33" t="s">
        <v>2</v>
      </c>
      <c r="B9" s="34"/>
      <c r="C9" s="34"/>
      <c r="D9" s="34"/>
      <c r="E9" s="34"/>
      <c r="F9" s="34"/>
      <c r="G9" s="34"/>
    </row>
    <row r="10" spans="1:9" ht="30" x14ac:dyDescent="0.25">
      <c r="A10" s="2"/>
      <c r="B10" s="2" t="s">
        <v>3</v>
      </c>
      <c r="C10" s="2" t="s">
        <v>4</v>
      </c>
      <c r="D10" s="3" t="s">
        <v>5</v>
      </c>
      <c r="E10" s="3" t="s">
        <v>6</v>
      </c>
      <c r="F10" s="3" t="s">
        <v>7</v>
      </c>
      <c r="G10" s="3" t="s">
        <v>8</v>
      </c>
      <c r="I10" s="4"/>
    </row>
    <row r="11" spans="1:9" ht="18" x14ac:dyDescent="0.25">
      <c r="A11" s="26" t="s">
        <v>9</v>
      </c>
      <c r="B11" s="27"/>
      <c r="C11" s="27"/>
      <c r="D11" s="27"/>
      <c r="E11" s="27"/>
      <c r="F11" s="27"/>
      <c r="G11" s="27"/>
      <c r="I11" s="4"/>
    </row>
    <row r="12" spans="1:9" ht="15.75" x14ac:dyDescent="0.25">
      <c r="A12" s="5">
        <v>1</v>
      </c>
      <c r="B12" s="6" t="s">
        <v>10</v>
      </c>
      <c r="C12" s="7"/>
      <c r="D12" s="7"/>
      <c r="E12" s="8"/>
      <c r="F12" s="9"/>
      <c r="G12" s="10"/>
    </row>
    <row r="13" spans="1:9" x14ac:dyDescent="0.25">
      <c r="A13" s="11" t="s">
        <v>11</v>
      </c>
      <c r="B13" s="12" t="s">
        <v>32</v>
      </c>
      <c r="C13" s="7" t="s">
        <v>12</v>
      </c>
      <c r="D13" s="8">
        <v>1</v>
      </c>
      <c r="E13" s="8"/>
      <c r="F13" s="9"/>
      <c r="G13" s="10">
        <f>E13*F13</f>
        <v>0</v>
      </c>
    </row>
    <row r="14" spans="1:9" x14ac:dyDescent="0.25">
      <c r="A14" s="11" t="s">
        <v>13</v>
      </c>
      <c r="B14" s="12" t="s">
        <v>33</v>
      </c>
      <c r="C14" s="7" t="s">
        <v>12</v>
      </c>
      <c r="D14" s="8">
        <v>1</v>
      </c>
      <c r="E14" s="8"/>
      <c r="F14" s="9"/>
      <c r="G14" s="10">
        <f>E14*F14</f>
        <v>0</v>
      </c>
    </row>
    <row r="15" spans="1:9" ht="18.75" customHeight="1" x14ac:dyDescent="0.25">
      <c r="A15" s="11" t="s">
        <v>14</v>
      </c>
      <c r="B15" s="12" t="s">
        <v>34</v>
      </c>
      <c r="C15" s="7" t="s">
        <v>12</v>
      </c>
      <c r="D15" s="8">
        <v>1</v>
      </c>
      <c r="E15" s="8"/>
      <c r="F15" s="9"/>
      <c r="G15" s="10">
        <f>E15*F15</f>
        <v>0</v>
      </c>
    </row>
    <row r="16" spans="1:9" ht="15.75" x14ac:dyDescent="0.25">
      <c r="A16" s="5">
        <v>2</v>
      </c>
      <c r="B16" s="6" t="s">
        <v>35</v>
      </c>
      <c r="C16" s="7" t="s">
        <v>12</v>
      </c>
      <c r="D16" s="8">
        <v>1</v>
      </c>
      <c r="E16" s="8"/>
      <c r="F16" s="9"/>
      <c r="G16" s="10">
        <f>E16*F16</f>
        <v>0</v>
      </c>
    </row>
    <row r="17" spans="1:7" ht="15.75" x14ac:dyDescent="0.25">
      <c r="A17" s="5">
        <v>3</v>
      </c>
      <c r="B17" s="6" t="s">
        <v>36</v>
      </c>
      <c r="C17" s="7"/>
      <c r="D17" s="8"/>
      <c r="E17" s="8"/>
      <c r="F17" s="9"/>
      <c r="G17" s="10"/>
    </row>
    <row r="18" spans="1:7" x14ac:dyDescent="0.25">
      <c r="A18" s="11" t="s">
        <v>16</v>
      </c>
      <c r="B18" s="12" t="s">
        <v>37</v>
      </c>
      <c r="C18" s="7" t="s">
        <v>15</v>
      </c>
      <c r="D18" s="8">
        <v>1</v>
      </c>
      <c r="E18" s="8"/>
      <c r="F18" s="9"/>
      <c r="G18" s="10">
        <f t="shared" ref="G18:G23" si="0">E18*F18</f>
        <v>0</v>
      </c>
    </row>
    <row r="19" spans="1:7" x14ac:dyDescent="0.25">
      <c r="A19" s="11" t="s">
        <v>17</v>
      </c>
      <c r="B19" s="12" t="s">
        <v>38</v>
      </c>
      <c r="C19" s="7" t="s">
        <v>15</v>
      </c>
      <c r="D19" s="8">
        <v>2</v>
      </c>
      <c r="E19" s="8"/>
      <c r="F19" s="9"/>
      <c r="G19" s="10">
        <f t="shared" si="0"/>
        <v>0</v>
      </c>
    </row>
    <row r="20" spans="1:7" x14ac:dyDescent="0.25">
      <c r="A20" s="11" t="s">
        <v>18</v>
      </c>
      <c r="B20" s="12" t="s">
        <v>39</v>
      </c>
      <c r="C20" s="7" t="s">
        <v>15</v>
      </c>
      <c r="D20" s="8">
        <v>3</v>
      </c>
      <c r="E20" s="8"/>
      <c r="F20" s="9"/>
      <c r="G20" s="10">
        <f t="shared" si="0"/>
        <v>0</v>
      </c>
    </row>
    <row r="21" spans="1:7" x14ac:dyDescent="0.25">
      <c r="A21" s="11" t="s">
        <v>19</v>
      </c>
      <c r="B21" s="12" t="s">
        <v>40</v>
      </c>
      <c r="C21" s="7" t="s">
        <v>15</v>
      </c>
      <c r="D21" s="8">
        <v>4</v>
      </c>
      <c r="E21" s="8"/>
      <c r="F21" s="18"/>
      <c r="G21" s="10">
        <f t="shared" si="0"/>
        <v>0</v>
      </c>
    </row>
    <row r="22" spans="1:7" x14ac:dyDescent="0.25">
      <c r="A22" s="11" t="s">
        <v>20</v>
      </c>
      <c r="B22" s="12" t="s">
        <v>41</v>
      </c>
      <c r="C22" s="7" t="s">
        <v>15</v>
      </c>
      <c r="D22" s="8">
        <v>3</v>
      </c>
      <c r="E22" s="8"/>
      <c r="F22" s="9"/>
      <c r="G22" s="10">
        <f t="shared" si="0"/>
        <v>0</v>
      </c>
    </row>
    <row r="23" spans="1:7" x14ac:dyDescent="0.25">
      <c r="A23" s="11" t="s">
        <v>21</v>
      </c>
      <c r="B23" s="12" t="s">
        <v>41</v>
      </c>
      <c r="C23" s="7" t="s">
        <v>15</v>
      </c>
      <c r="D23" s="8">
        <v>1</v>
      </c>
      <c r="E23" s="8"/>
      <c r="F23" s="9"/>
      <c r="G23" s="10">
        <f t="shared" si="0"/>
        <v>0</v>
      </c>
    </row>
    <row r="24" spans="1:7" ht="15.75" x14ac:dyDescent="0.25">
      <c r="A24" s="5">
        <v>4</v>
      </c>
      <c r="B24" s="6" t="s">
        <v>42</v>
      </c>
      <c r="C24" s="7"/>
      <c r="D24" s="8"/>
      <c r="E24" s="8"/>
      <c r="F24" s="9"/>
      <c r="G24" s="10"/>
    </row>
    <row r="25" spans="1:7" x14ac:dyDescent="0.25">
      <c r="A25" s="11" t="s">
        <v>22</v>
      </c>
      <c r="B25" s="12" t="s">
        <v>43</v>
      </c>
      <c r="C25" s="13" t="s">
        <v>15</v>
      </c>
      <c r="D25" s="8">
        <v>1</v>
      </c>
      <c r="E25" s="8"/>
      <c r="F25" s="9"/>
      <c r="G25" s="10">
        <f>E25*F25</f>
        <v>0</v>
      </c>
    </row>
    <row r="26" spans="1:7" x14ac:dyDescent="0.25">
      <c r="A26" s="11" t="s">
        <v>23</v>
      </c>
      <c r="B26" s="12" t="s">
        <v>72</v>
      </c>
      <c r="C26" s="13" t="s">
        <v>15</v>
      </c>
      <c r="D26" s="8">
        <v>1</v>
      </c>
      <c r="E26" s="8"/>
      <c r="F26" s="9"/>
      <c r="G26" s="10">
        <f>E26*F26</f>
        <v>0</v>
      </c>
    </row>
    <row r="27" spans="1:7" ht="15.75" x14ac:dyDescent="0.25">
      <c r="A27" s="19">
        <v>5</v>
      </c>
      <c r="B27" s="6" t="s">
        <v>44</v>
      </c>
      <c r="C27" s="20"/>
      <c r="D27" s="8"/>
      <c r="E27" s="8"/>
      <c r="F27" s="10"/>
      <c r="G27" s="10"/>
    </row>
    <row r="28" spans="1:7" ht="15.75" x14ac:dyDescent="0.25">
      <c r="A28" s="21" t="s">
        <v>24</v>
      </c>
      <c r="B28" s="12" t="s">
        <v>45</v>
      </c>
      <c r="C28" s="7" t="s">
        <v>12</v>
      </c>
      <c r="D28" s="8">
        <v>1</v>
      </c>
      <c r="E28" s="8"/>
      <c r="F28" s="9"/>
      <c r="G28" s="10">
        <f>F28*E28</f>
        <v>0</v>
      </c>
    </row>
    <row r="29" spans="1:7" ht="15.75" x14ac:dyDescent="0.25">
      <c r="A29" s="21" t="s">
        <v>25</v>
      </c>
      <c r="B29" s="12" t="s">
        <v>46</v>
      </c>
      <c r="C29" s="7" t="s">
        <v>15</v>
      </c>
      <c r="D29" s="8">
        <v>3</v>
      </c>
      <c r="E29" s="8"/>
      <c r="F29" s="9"/>
      <c r="G29" s="10">
        <f>F29*E29</f>
        <v>0</v>
      </c>
    </row>
    <row r="30" spans="1:7" ht="15.75" x14ac:dyDescent="0.25">
      <c r="A30" s="21" t="s">
        <v>26</v>
      </c>
      <c r="B30" s="12" t="s">
        <v>47</v>
      </c>
      <c r="C30" s="7" t="s">
        <v>15</v>
      </c>
      <c r="D30" s="8">
        <v>17</v>
      </c>
      <c r="E30" s="8"/>
      <c r="F30" s="9"/>
      <c r="G30" s="10">
        <f>F30*E30</f>
        <v>0</v>
      </c>
    </row>
    <row r="31" spans="1:7" ht="15.75" x14ac:dyDescent="0.25">
      <c r="A31" s="5">
        <v>6</v>
      </c>
      <c r="B31" s="6" t="s">
        <v>48</v>
      </c>
      <c r="C31" s="13"/>
      <c r="D31" s="8"/>
      <c r="E31" s="8"/>
      <c r="F31" s="9"/>
      <c r="G31" s="10"/>
    </row>
    <row r="32" spans="1:7" x14ac:dyDescent="0.25">
      <c r="A32" s="11" t="s">
        <v>27</v>
      </c>
      <c r="B32" s="12" t="s">
        <v>49</v>
      </c>
      <c r="C32" s="13" t="s">
        <v>15</v>
      </c>
      <c r="D32" s="8">
        <v>1</v>
      </c>
      <c r="E32" s="8"/>
      <c r="F32" s="9"/>
      <c r="G32" s="10">
        <f t="shared" ref="G32:G40" si="1">E32*F32</f>
        <v>0</v>
      </c>
    </row>
    <row r="33" spans="1:7" x14ac:dyDescent="0.25">
      <c r="A33" s="11" t="s">
        <v>50</v>
      </c>
      <c r="B33" s="12" t="s">
        <v>51</v>
      </c>
      <c r="C33" s="13" t="s">
        <v>15</v>
      </c>
      <c r="D33" s="8">
        <v>2</v>
      </c>
      <c r="E33" s="8"/>
      <c r="F33" s="9"/>
      <c r="G33" s="10">
        <f t="shared" si="1"/>
        <v>0</v>
      </c>
    </row>
    <row r="34" spans="1:7" x14ac:dyDescent="0.25">
      <c r="A34" s="11" t="s">
        <v>52</v>
      </c>
      <c r="B34" s="12" t="s">
        <v>53</v>
      </c>
      <c r="C34" s="13" t="s">
        <v>15</v>
      </c>
      <c r="D34" s="8">
        <v>2</v>
      </c>
      <c r="E34" s="8"/>
      <c r="F34" s="9"/>
      <c r="G34" s="10">
        <f t="shared" si="1"/>
        <v>0</v>
      </c>
    </row>
    <row r="35" spans="1:7" x14ac:dyDescent="0.25">
      <c r="A35" s="11" t="s">
        <v>54</v>
      </c>
      <c r="B35" s="12" t="s">
        <v>55</v>
      </c>
      <c r="C35" s="13" t="s">
        <v>15</v>
      </c>
      <c r="D35" s="8">
        <v>1</v>
      </c>
      <c r="E35" s="8"/>
      <c r="F35" s="9"/>
      <c r="G35" s="10">
        <f t="shared" si="1"/>
        <v>0</v>
      </c>
    </row>
    <row r="36" spans="1:7" x14ac:dyDescent="0.25">
      <c r="A36" s="11" t="s">
        <v>54</v>
      </c>
      <c r="B36" s="12" t="s">
        <v>56</v>
      </c>
      <c r="C36" s="13" t="s">
        <v>12</v>
      </c>
      <c r="D36" s="8">
        <v>1</v>
      </c>
      <c r="E36" s="8"/>
      <c r="F36" s="9"/>
      <c r="G36" s="10">
        <f t="shared" si="1"/>
        <v>0</v>
      </c>
    </row>
    <row r="37" spans="1:7" x14ac:dyDescent="0.25">
      <c r="A37" s="11" t="s">
        <v>57</v>
      </c>
      <c r="B37" s="12" t="s">
        <v>58</v>
      </c>
      <c r="C37" s="13" t="s">
        <v>15</v>
      </c>
      <c r="D37" s="8">
        <v>5</v>
      </c>
      <c r="E37" s="8"/>
      <c r="F37" s="9"/>
      <c r="G37" s="10">
        <f t="shared" si="1"/>
        <v>0</v>
      </c>
    </row>
    <row r="38" spans="1:7" x14ac:dyDescent="0.25">
      <c r="A38" s="11" t="s">
        <v>59</v>
      </c>
      <c r="B38" s="12" t="s">
        <v>60</v>
      </c>
      <c r="C38" s="13" t="s">
        <v>15</v>
      </c>
      <c r="D38" s="8">
        <v>5</v>
      </c>
      <c r="E38" s="8"/>
      <c r="F38" s="9"/>
      <c r="G38" s="10">
        <f t="shared" si="1"/>
        <v>0</v>
      </c>
    </row>
    <row r="39" spans="1:7" x14ac:dyDescent="0.25">
      <c r="A39" s="11" t="s">
        <v>61</v>
      </c>
      <c r="B39" s="12" t="s">
        <v>62</v>
      </c>
      <c r="C39" s="13" t="s">
        <v>15</v>
      </c>
      <c r="D39" s="8">
        <v>1</v>
      </c>
      <c r="E39" s="8"/>
      <c r="F39" s="9"/>
      <c r="G39" s="10">
        <f t="shared" si="1"/>
        <v>0</v>
      </c>
    </row>
    <row r="40" spans="1:7" x14ac:dyDescent="0.25">
      <c r="A40" s="11" t="s">
        <v>63</v>
      </c>
      <c r="B40" s="12" t="s">
        <v>64</v>
      </c>
      <c r="C40" s="13" t="s">
        <v>12</v>
      </c>
      <c r="D40" s="8">
        <v>1</v>
      </c>
      <c r="E40" s="8"/>
      <c r="F40" s="9"/>
      <c r="G40" s="10">
        <f t="shared" si="1"/>
        <v>0</v>
      </c>
    </row>
    <row r="41" spans="1:7" ht="15.75" x14ac:dyDescent="0.25">
      <c r="A41" s="5">
        <v>7</v>
      </c>
      <c r="B41" s="6" t="s">
        <v>65</v>
      </c>
      <c r="C41" s="13"/>
      <c r="D41" s="8"/>
      <c r="E41" s="8"/>
      <c r="F41" s="9"/>
      <c r="G41" s="10"/>
    </row>
    <row r="42" spans="1:7" x14ac:dyDescent="0.25">
      <c r="A42" s="11" t="s">
        <v>28</v>
      </c>
      <c r="B42" s="12" t="s">
        <v>66</v>
      </c>
      <c r="C42" s="13" t="s">
        <v>15</v>
      </c>
      <c r="D42" s="8">
        <v>1</v>
      </c>
      <c r="E42" s="8"/>
      <c r="F42" s="9"/>
      <c r="G42" s="10">
        <f>E42*F42</f>
        <v>0</v>
      </c>
    </row>
    <row r="43" spans="1:7" ht="16.5" customHeight="1" x14ac:dyDescent="0.25">
      <c r="A43" s="11" t="s">
        <v>29</v>
      </c>
      <c r="B43" s="22" t="s">
        <v>67</v>
      </c>
      <c r="C43" s="13" t="s">
        <v>12</v>
      </c>
      <c r="D43" s="8">
        <v>1</v>
      </c>
      <c r="E43" s="8"/>
      <c r="F43" s="9"/>
      <c r="G43" s="10">
        <f>E43*F43</f>
        <v>0</v>
      </c>
    </row>
    <row r="44" spans="1:7" ht="15.75" x14ac:dyDescent="0.25">
      <c r="A44" s="23" t="s">
        <v>68</v>
      </c>
      <c r="B44" s="24"/>
      <c r="C44" s="24"/>
      <c r="D44" s="24"/>
      <c r="E44" s="24"/>
      <c r="F44" s="25"/>
      <c r="G44" s="14">
        <f>SUM(G12:G43)</f>
        <v>0</v>
      </c>
    </row>
    <row r="45" spans="1:7" ht="18" x14ac:dyDescent="0.25">
      <c r="A45" s="26" t="s">
        <v>30</v>
      </c>
      <c r="B45" s="27"/>
      <c r="C45" s="27"/>
      <c r="D45" s="27"/>
      <c r="E45" s="27"/>
      <c r="F45" s="27"/>
      <c r="G45" s="27"/>
    </row>
    <row r="46" spans="1:7" ht="15.75" x14ac:dyDescent="0.25">
      <c r="A46" s="5">
        <v>6</v>
      </c>
      <c r="B46" s="6" t="s">
        <v>48</v>
      </c>
      <c r="C46" s="13"/>
      <c r="D46" s="13"/>
      <c r="E46" s="8"/>
      <c r="F46" s="9"/>
      <c r="G46" s="10"/>
    </row>
    <row r="47" spans="1:7" x14ac:dyDescent="0.25">
      <c r="A47" s="11" t="s">
        <v>69</v>
      </c>
      <c r="B47" s="22" t="s">
        <v>73</v>
      </c>
      <c r="C47" s="13" t="s">
        <v>12</v>
      </c>
      <c r="D47" s="13">
        <v>1</v>
      </c>
      <c r="E47" s="8"/>
      <c r="F47" s="9"/>
      <c r="G47" s="10">
        <f>E47*F47</f>
        <v>0</v>
      </c>
    </row>
    <row r="48" spans="1:7" ht="15.75" x14ac:dyDescent="0.25">
      <c r="A48" s="23" t="s">
        <v>70</v>
      </c>
      <c r="B48" s="24"/>
      <c r="C48" s="24"/>
      <c r="D48" s="24"/>
      <c r="E48" s="24"/>
      <c r="F48" s="25"/>
      <c r="G48" s="14">
        <f>SUM(G46:G47)</f>
        <v>0</v>
      </c>
    </row>
    <row r="50" spans="1:7" x14ac:dyDescent="0.25">
      <c r="A50" s="28" t="str">
        <f>A11</f>
        <v>Prestations de bases</v>
      </c>
      <c r="B50" s="29"/>
      <c r="C50" s="29"/>
      <c r="D50" s="29"/>
      <c r="E50" s="29"/>
      <c r="F50" s="30"/>
      <c r="G50" s="15">
        <f>G44</f>
        <v>0</v>
      </c>
    </row>
    <row r="51" spans="1:7" x14ac:dyDescent="0.25">
      <c r="A51" s="28" t="str">
        <f>A45</f>
        <v>Option 1</v>
      </c>
      <c r="B51" s="29"/>
      <c r="C51" s="29"/>
      <c r="D51" s="29"/>
      <c r="E51" s="29"/>
      <c r="F51" s="30"/>
      <c r="G51" s="15">
        <f>G48</f>
        <v>0</v>
      </c>
    </row>
    <row r="52" spans="1:7" ht="15.75" x14ac:dyDescent="0.25">
      <c r="A52" s="23" t="s">
        <v>71</v>
      </c>
      <c r="B52" s="24"/>
      <c r="C52" s="24"/>
      <c r="D52" s="24"/>
      <c r="E52" s="24"/>
      <c r="F52" s="25"/>
      <c r="G52" s="14">
        <f>SUM(G50:G51)</f>
        <v>0</v>
      </c>
    </row>
  </sheetData>
  <mergeCells count="11">
    <mergeCell ref="A52:F52"/>
    <mergeCell ref="A1:G2"/>
    <mergeCell ref="A3:G4"/>
    <mergeCell ref="A7:G7"/>
    <mergeCell ref="A9:G9"/>
    <mergeCell ref="A11:G11"/>
    <mergeCell ref="A44:F44"/>
    <mergeCell ref="A45:G45"/>
    <mergeCell ref="A48:F48"/>
    <mergeCell ref="A50:F50"/>
    <mergeCell ref="A51:F51"/>
  </mergeCells>
  <pageMargins left="0.70866141732283472" right="0.70866141732283472" top="0.74803149606299213" bottom="0.74803149606299213" header="0.31496062992125984" footer="0.31496062992125984"/>
  <pageSetup paperSize="9"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DPGF lot 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VANRULLEN Fabrice</dc:creator>
  <cp:lastModifiedBy>VANRULLEN Fabrice</cp:lastModifiedBy>
  <cp:lastPrinted>2026-02-05T08:47:54Z</cp:lastPrinted>
  <dcterms:created xsi:type="dcterms:W3CDTF">2026-02-05T08:18:43Z</dcterms:created>
  <dcterms:modified xsi:type="dcterms:W3CDTF">2026-03-06T17:10:55Z</dcterms:modified>
</cp:coreProperties>
</file>